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D22F0618-DC0D-4DF8-B82E-0D4361B56904}" xr6:coauthVersionLast="45" xr6:coauthVersionMax="45" xr10:uidLastSave="{00000000-0000-0000-0000-000000000000}"/>
  <bookViews>
    <workbookView xWindow="-120" yWindow="-120" windowWidth="29040" windowHeight="15840" xr2:uid="{00000000-000D-0000-FFFF-FFFF00000000}"/>
  </bookViews>
  <sheets>
    <sheet name="DEC2BIN" sheetId="1" r:id="rId1"/>
    <sheet name="Example 1" sheetId="2" r:id="rId2"/>
    <sheet name="Example 2" sheetId="3" r:id="rId3"/>
    <sheet name="Example 3" sheetId="4" r:id="rId4"/>
    <sheet name="Example 4" sheetId="5" r:id="rId5"/>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A11" i="2" l="1"/>
  <c r="B28" i="3"/>
  <c r="D6" i="3"/>
  <c r="A17" i="4"/>
  <c r="B9" i="3"/>
  <c r="B12" i="4"/>
  <c r="B9" i="5"/>
  <c r="D5" i="3"/>
  <c r="B12" i="5"/>
  <c r="A19" i="5"/>
  <c r="A18" i="5"/>
  <c r="B15" i="5"/>
  <c r="B7" i="2"/>
  <c r="A16" i="4"/>
  <c r="B9" i="4"/>
  <c r="B20" i="3"/>
  <c r="B11" i="2"/>
  <c r="A3" i="2" l="1"/>
  <c r="A3" i="3"/>
  <c r="A3" i="4"/>
  <c r="A3" i="5"/>
  <c r="A3" i="1"/>
  <c r="A15" i="5" l="1"/>
  <c r="B14" i="5"/>
  <c r="A12" i="5"/>
  <c r="A9" i="5"/>
  <c r="B8" i="5"/>
  <c r="B11" i="5" s="1"/>
  <c r="C6" i="5"/>
  <c r="C5" i="5"/>
  <c r="A12" i="4"/>
  <c r="B11" i="4"/>
  <c r="A9" i="4"/>
  <c r="B8" i="4"/>
  <c r="C6" i="4"/>
  <c r="C5" i="4"/>
  <c r="C27" i="3"/>
  <c r="A22" i="3"/>
  <c r="C19" i="3"/>
  <c r="A14" i="3"/>
  <c r="A9" i="3"/>
  <c r="B8" i="3"/>
  <c r="C6" i="3"/>
  <c r="C5" i="3"/>
  <c r="A7" i="2"/>
  <c r="B6" i="2"/>
  <c r="B10" i="2" s="1"/>
  <c r="A50" i="1" l="1"/>
  <c r="A51" i="1"/>
  <c r="A52" i="1"/>
  <c r="A53" i="1"/>
</calcChain>
</file>

<file path=xl/sharedStrings.xml><?xml version="1.0" encoding="utf-8"?>
<sst xmlns="http://schemas.openxmlformats.org/spreadsheetml/2006/main" count="115" uniqueCount="93">
  <si>
    <r>
      <t xml:space="preserve">Maximum number permitted is </t>
    </r>
    <r>
      <rPr>
        <b/>
        <sz val="10"/>
        <color rgb="FFFF0000"/>
        <rFont val="Arial"/>
        <family val="2"/>
      </rPr>
      <t>lesser</t>
    </r>
    <r>
      <rPr>
        <sz val="10"/>
        <rFont val="Arial"/>
        <family val="2"/>
      </rPr>
      <t xml:space="preserve"> of 2^11 - 1 (511) or 2^places - 1</t>
    </r>
  </si>
  <si>
    <r>
      <rPr>
        <b/>
        <sz val="10"/>
        <color rgb="FFFF0000"/>
        <rFont val="Arial"/>
        <family val="2"/>
      </rPr>
      <t>#VALUE!</t>
    </r>
    <r>
      <rPr>
        <sz val="10"/>
        <rFont val="Arial"/>
        <family val="2"/>
      </rPr>
      <t xml:space="preserve"> Will be returned if the number argument is not numeric.</t>
    </r>
  </si>
  <si>
    <t>a text string is used for places that is not recognised as a named range.</t>
  </si>
  <si>
    <t>Analysis Toolpak is not both installed as a selectable Addin (pre-2007) and selected as an Addin.</t>
  </si>
  <si>
    <r>
      <rPr>
        <b/>
        <sz val="10"/>
        <color rgb="FFFF0000"/>
        <rFont val="Arial"/>
        <family val="2"/>
      </rPr>
      <t>#NAME?</t>
    </r>
    <r>
      <rPr>
        <sz val="10"/>
        <rFont val="Arial"/>
        <family val="2"/>
      </rPr>
      <t xml:space="preserve"> will be returned if:</t>
    </r>
  </si>
  <si>
    <t>the number of places is negative</t>
  </si>
  <si>
    <t>the number is not capable of being represented in the given number of places.</t>
  </si>
  <si>
    <t>the number is outside the range -512 to 511</t>
  </si>
  <si>
    <r>
      <rPr>
        <b/>
        <sz val="10"/>
        <color rgb="FFFF0000"/>
        <rFont val="Arial"/>
        <family val="2"/>
      </rPr>
      <t>#NUM!</t>
    </r>
    <r>
      <rPr>
        <sz val="10"/>
        <rFont val="Arial"/>
        <family val="2"/>
      </rPr>
      <t xml:space="preserve"> will be returned if:</t>
    </r>
  </si>
  <si>
    <t>Where numbers or places arguments include decimals the number is truncated. Where numbers are formatted to no decimal places, this may result in apparent error.</t>
  </si>
  <si>
    <t>Errors Using DEC2BIN Function</t>
  </si>
  <si>
    <t>DECIMAL function</t>
  </si>
  <si>
    <t>BIN2DEC function</t>
  </si>
  <si>
    <t>Function Entry</t>
  </si>
  <si>
    <t>places</t>
  </si>
  <si>
    <t>number to convert</t>
  </si>
  <si>
    <t>Check Formulas</t>
  </si>
  <si>
    <t>Conditionally Formatted Checks</t>
  </si>
  <si>
    <t>Test Inputs</t>
  </si>
  <si>
    <t>Argument names</t>
  </si>
  <si>
    <t>BASE Function</t>
  </si>
  <si>
    <t>In this instance validating the link between number and places tends to be a pain for users changing data. Conditional format checks have been used do alert user to the issue.</t>
  </si>
  <si>
    <t>Condition Test &gt;&gt;&gt;</t>
  </si>
  <si>
    <t>Integer</t>
  </si>
  <si>
    <t>&lt;log(number+1)/log(2)</t>
  </si>
  <si>
    <t>&lt;=10</t>
  </si>
  <si>
    <t>&gt;0</t>
  </si>
  <si>
    <t>Numeric</t>
  </si>
  <si>
    <t>&lt;=2^places-1</t>
  </si>
  <si>
    <t>&lt;511</t>
  </si>
  <si>
    <t>&gt;-512</t>
  </si>
  <si>
    <t>Condition Test Formula</t>
  </si>
  <si>
    <t>Validation Custom Formula Test</t>
  </si>
  <si>
    <t>Test</t>
  </si>
  <si>
    <t>Input</t>
  </si>
  <si>
    <t>The following matrix shows an approach to determining and testing conditions for data validation, conditional formatting, and IF functions.</t>
  </si>
  <si>
    <t>number</t>
  </si>
  <si>
    <t>Index of Examples</t>
  </si>
  <si>
    <t>Examples Using DEC2BIN Function</t>
  </si>
  <si>
    <t>You can use this to pad the returned binary number with leading zeros.
However, if the number of places is not sufficient to hold an otherwise acceptable number, this will lead to a #NUM! error.
The maximum capable of being displayed is (2^places)-1 thus if places is 4 then #NUM! will kick in at 16
If the number to be converted is negative, the function ignores the places argument, displays 10 characters with the leading character being the sign or significant bit.</t>
  </si>
  <si>
    <t>The number of characters to use. If places is omitted, DEC2BIN uses the minimum number of characters necessary.</t>
  </si>
  <si>
    <t>Optional</t>
  </si>
  <si>
    <t>The number must be in the range -512 to 511.
If number is negative, valid place values are ignored and DEC2BIN returns a 10-character (10-bit) binary number in which the most significant bit is the sign bit. The remaining 9 bits are magnitude bits. Negative numbers are represented using two's-complement notation.
Non-integers are truncated.</t>
  </si>
  <si>
    <t>The decimal number requiring conversion</t>
  </si>
  <si>
    <t>Required.</t>
  </si>
  <si>
    <t>Argument Notes</t>
  </si>
  <si>
    <t>Description</t>
  </si>
  <si>
    <t>Type</t>
  </si>
  <si>
    <t>Name</t>
  </si>
  <si>
    <t>Arguments:</t>
  </si>
  <si>
    <r>
      <t>DEC2BIN(</t>
    </r>
    <r>
      <rPr>
        <b/>
        <sz val="10"/>
        <color rgb="FFFF0000"/>
        <rFont val="Arial"/>
        <family val="2"/>
      </rPr>
      <t>number,</t>
    </r>
    <r>
      <rPr>
        <sz val="10"/>
        <rFont val="Arial"/>
        <family val="2"/>
      </rPr>
      <t>[places])</t>
    </r>
  </si>
  <si>
    <t>Syntax:</t>
  </si>
  <si>
    <t>using 2's complement, whereas BASE does not handle negatives.</t>
  </si>
  <si>
    <t>because it has a significantly greater range of numbers it can handle. However DEC2BIN does handle negatives by</t>
  </si>
  <si>
    <t>The new BASE function introduced in the Maths classification in Excel 2013 would appear to have partly replaced this function</t>
  </si>
  <si>
    <t>incorporated will be appropriately acknowledged.</t>
  </si>
  <si>
    <t>The writer's knowledge of engineering stops at left handed screwdrivers. Comment, criticism and worked examples welcomed and if</t>
  </si>
  <si>
    <t>has no impact on the availability of the "old" Analysis ToolPak functions.</t>
  </si>
  <si>
    <t>Addin is provided as a separate Addin (accessed from the Developer tab) this only impacts upon the statistical tools and de-selecting</t>
  </si>
  <si>
    <r>
      <t xml:space="preserve">For </t>
    </r>
    <r>
      <rPr>
        <b/>
        <sz val="10"/>
        <rFont val="Arial"/>
        <family val="2"/>
      </rPr>
      <t>Excel 2007, Excel 2010 and Excel 2013</t>
    </r>
    <r>
      <rPr>
        <sz val="10"/>
        <rFont val="Arial"/>
        <family val="2"/>
      </rPr>
      <t xml:space="preserve"> Analysis Toolpak functions are built in as standard functions. Although the Analysis ToolPak</t>
    </r>
  </si>
  <si>
    <t>the Addin is de-selected.</t>
  </si>
  <si>
    <t>check against the Analysis Toolpak entry and pressing OK. Thereafter, the Addin is loaded by Excel each time it is opened until</t>
  </si>
  <si>
    <t>Secondly, Analysis Toolpak needs to be selected as an Addin using the pre-2007 menu commands of Tools &gt; Addins and then putting a</t>
  </si>
  <si>
    <t>immediately to hand.</t>
  </si>
  <si>
    <t>original installation media needs to be accessed and in many cases that created issues because that installation media was not</t>
  </si>
  <si>
    <t>Firstly, Analysis Toolpak needs to have been selected as required during the installation of Excel. If this was not done, then the</t>
  </si>
  <si>
    <r>
      <t xml:space="preserve">Originally a function in Analysis Toolpak but built in from </t>
    </r>
    <r>
      <rPr>
        <b/>
        <sz val="10"/>
        <rFont val="Arial"/>
        <family val="2"/>
      </rPr>
      <t>Excel 2007</t>
    </r>
    <r>
      <rPr>
        <sz val="10"/>
        <rFont val="Arial"/>
        <family val="2"/>
      </rPr>
      <t xml:space="preserve">. For </t>
    </r>
    <r>
      <rPr>
        <b/>
        <sz val="10"/>
        <rFont val="Arial"/>
        <family val="2"/>
      </rPr>
      <t>Excel 2003</t>
    </r>
    <r>
      <rPr>
        <sz val="10"/>
        <rFont val="Arial"/>
        <family val="2"/>
      </rPr>
      <t xml:space="preserve"> and before, Analysis Toolpak creates issues.</t>
    </r>
  </si>
  <si>
    <t>Comment</t>
  </si>
  <si>
    <t>Excel 2013 partly replaced it with BASE function.</t>
  </si>
  <si>
    <t>Excel 2007 converted DEC2BIN from Analysis ToolPak Addin to Built in function.</t>
  </si>
  <si>
    <t>Classification - Engineering &gt; Conversions Between Number Bases</t>
  </si>
  <si>
    <t>Classification, Source, History</t>
  </si>
  <si>
    <t>Converts decimal number to binary.</t>
  </si>
  <si>
    <t>DEC2BIN</t>
  </si>
  <si>
    <t>Example 1:- Simple Entry Of DEC2BIN Function</t>
  </si>
  <si>
    <t>Example 2:- Validated Simple Entry Of DEC2BIN Function</t>
  </si>
  <si>
    <t>Example 3:- Comparison Of DEC2BIN With BASE Function</t>
  </si>
  <si>
    <t>Example 4:- Cross Check Of Return From DEC2BIN</t>
  </si>
  <si>
    <t>Related / Similar And Frequently Used With Functions</t>
  </si>
  <si>
    <t>Related / Similar</t>
  </si>
  <si>
    <t>For users of Excel 2013 and above, the new functions may be better:</t>
  </si>
  <si>
    <t>BASE</t>
  </si>
  <si>
    <t>Converts a number into a text representation with the given radix (base).</t>
  </si>
  <si>
    <t>DECIMAL</t>
  </si>
  <si>
    <t>Converts a text representation of a number in a given base into a decimal number.</t>
  </si>
  <si>
    <t>BIN2DEC</t>
  </si>
  <si>
    <t>Converts a binary number to a decimal number. May be considerd the inverse of DEC2BIN.</t>
  </si>
  <si>
    <t>Cross Check Using BIN2DEC</t>
  </si>
  <si>
    <t>File Creation Date : 19-Jun-2020</t>
  </si>
  <si>
    <t xml:space="preserve">Open the Excel help for this function. </t>
  </si>
  <si>
    <t>Double Click on DEC2BIN and then click on the link</t>
  </si>
  <si>
    <t>Enter =DEC2BIN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</si>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</sst>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_ ;[Red]\-0\ "/>
  </numFmts>
  <fonts count="9" x14ac:knownFonts="1">
    <font>
      <sz val="10"/>
      <name val="Arial"/>
      <family val="2"/>
    </font>
    <font>
      <sz val="10"/>
      <name val="Arial"/>
      <family val="2"/>
    </font>
    <font>
      <b/>
      <sz val="10"/>
      <color rgb="FFFF0000"/>
      <name val="Arial"/>
      <family val="2"/>
    </font>
    <font>
      <b/>
      <sz val="12"/>
      <name val="Arial"/>
      <family val="2"/>
    </font>
    <font>
      <b/>
      <sz val="10"/>
      <name val="Arial"/>
      <family val="2"/>
    </font>
    <font>
      <b/>
      <sz val="18"/>
      <name val="Arial"/>
      <family val="2"/>
    </font>
    <font>
      <b/>
      <sz val="12"/>
      <color rgb="FFFF0000"/>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7" fillId="0" borderId="0" applyNumberFormat="0" applyFill="0" applyBorder="0" applyAlignment="0" applyProtection="0"/>
  </cellStyleXfs>
  <cellXfs count="47">
    <xf numFmtId="0" fontId="0" fillId="0" borderId="0" xfId="0"/>
    <xf numFmtId="0" fontId="0" fillId="2" borderId="0" xfId="0" applyFill="1" applyProtection="1">
      <protection locked="0"/>
    </xf>
    <xf numFmtId="0" fontId="1" fillId="2" borderId="0" xfId="0" applyFont="1" applyFill="1" applyProtection="1">
      <protection locked="0"/>
    </xf>
    <xf numFmtId="0" fontId="0" fillId="2" borderId="0" xfId="0" applyFill="1" applyAlignment="1" applyProtection="1">
      <protection locked="0"/>
    </xf>
    <xf numFmtId="0" fontId="0" fillId="0" borderId="0" xfId="0" applyFill="1" applyProtection="1"/>
    <xf numFmtId="0" fontId="6" fillId="0" borderId="0" xfId="0" applyFont="1" applyFill="1" applyProtection="1"/>
    <xf numFmtId="0" fontId="0" fillId="0" borderId="0" xfId="0" applyFont="1" applyFill="1" applyProtection="1"/>
    <xf numFmtId="0" fontId="8" fillId="0" borderId="0" xfId="1" applyFont="1" applyFill="1" applyAlignment="1" applyProtection="1">
      <alignment horizontal="center"/>
    </xf>
    <xf numFmtId="0" fontId="3" fillId="0" borderId="0" xfId="0" applyFont="1" applyFill="1" applyProtection="1"/>
    <xf numFmtId="0" fontId="0" fillId="0" borderId="0" xfId="0" quotePrefix="1" applyFont="1" applyFill="1" applyAlignment="1" applyProtection="1">
      <alignment horizontal="center"/>
    </xf>
    <xf numFmtId="0" fontId="1" fillId="0" borderId="0" xfId="0" applyFont="1" applyFill="1" applyAlignment="1" applyProtection="1"/>
    <xf numFmtId="0" fontId="0" fillId="0" borderId="0" xfId="0" applyFont="1" applyFill="1" applyAlignment="1" applyProtection="1">
      <alignment horizontal="center"/>
    </xf>
    <xf numFmtId="0" fontId="0" fillId="0" borderId="0" xfId="1" applyFont="1" applyFill="1" applyAlignment="1" applyProtection="1">
      <alignment horizontal="center"/>
    </xf>
    <xf numFmtId="0" fontId="1" fillId="0" borderId="0" xfId="0" applyFont="1" applyFill="1" applyProtection="1"/>
    <xf numFmtId="0" fontId="1" fillId="0" borderId="0" xfId="0" applyFont="1" applyFill="1" applyAlignment="1" applyProtection="1">
      <alignment horizontal="left" vertical="top" indent="3"/>
    </xf>
    <xf numFmtId="0" fontId="1" fillId="0" borderId="0" xfId="0" applyFont="1" applyFill="1" applyAlignment="1" applyProtection="1">
      <alignment vertical="top"/>
    </xf>
    <xf numFmtId="0" fontId="1" fillId="0" borderId="0" xfId="0" applyFont="1" applyFill="1" applyAlignment="1" applyProtection="1">
      <alignment horizontal="left" vertical="top" indent="6"/>
    </xf>
    <xf numFmtId="0" fontId="2" fillId="0" borderId="0" xfId="0" applyFont="1" applyFill="1" applyAlignment="1" applyProtection="1">
      <alignment horizontal="left" wrapText="1"/>
    </xf>
    <xf numFmtId="0" fontId="2" fillId="0" borderId="0" xfId="0" applyFont="1" applyFill="1" applyAlignment="1" applyProtection="1">
      <alignment horizontal="left" vertical="top" indent="3"/>
    </xf>
    <xf numFmtId="0" fontId="2" fillId="0" borderId="0" xfId="0" applyFont="1" applyFill="1" applyAlignment="1" applyProtection="1">
      <alignment horizontal="left" wrapText="1"/>
    </xf>
    <xf numFmtId="0" fontId="0" fillId="0" borderId="0" xfId="0" applyFill="1" applyBorder="1" applyProtection="1"/>
    <xf numFmtId="0" fontId="1" fillId="0" borderId="0" xfId="0" quotePrefix="1" applyFont="1" applyFill="1" applyProtection="1"/>
    <xf numFmtId="0" fontId="4" fillId="0" borderId="0" xfId="0" applyFont="1" applyFill="1" applyProtection="1"/>
    <xf numFmtId="0" fontId="2" fillId="0" borderId="0" xfId="0" applyFont="1" applyFill="1" applyAlignment="1" applyProtection="1">
      <alignment horizontal="left" vertical="top" wrapText="1"/>
    </xf>
    <xf numFmtId="0" fontId="1" fillId="0" borderId="0" xfId="0" applyFont="1" applyFill="1" applyAlignment="1" applyProtection="1">
      <alignment horizontal="left" vertical="top" wrapText="1"/>
    </xf>
    <xf numFmtId="0" fontId="3" fillId="0" borderId="0" xfId="0" quotePrefix="1" applyFont="1" applyFill="1" applyAlignment="1" applyProtection="1">
      <alignment horizontal="left"/>
    </xf>
    <xf numFmtId="0" fontId="4" fillId="0" borderId="0" xfId="0" quotePrefix="1" applyFont="1" applyFill="1" applyAlignment="1" applyProtection="1">
      <alignment horizontal="left"/>
    </xf>
    <xf numFmtId="0" fontId="0" fillId="0" borderId="0" xfId="0" quotePrefix="1" applyFont="1" applyFill="1" applyAlignment="1" applyProtection="1">
      <alignment horizontal="center" vertical="center"/>
    </xf>
    <xf numFmtId="0" fontId="0" fillId="0" borderId="0" xfId="0" quotePrefix="1" applyFont="1" applyFill="1" applyAlignment="1" applyProtection="1">
      <alignment horizontal="left" vertical="center"/>
    </xf>
    <xf numFmtId="0" fontId="0" fillId="0" borderId="0" xfId="0" quotePrefix="1" applyFont="1" applyFill="1" applyAlignment="1" applyProtection="1">
      <alignment horizontal="left" vertical="top"/>
    </xf>
    <xf numFmtId="0" fontId="1" fillId="0" borderId="0" xfId="0" quotePrefix="1" applyFont="1" applyFill="1" applyAlignment="1" applyProtection="1">
      <alignment horizontal="left" vertical="top"/>
    </xf>
    <xf numFmtId="0" fontId="1" fillId="0" borderId="0" xfId="0" applyFont="1" applyFill="1" applyAlignment="1" applyProtection="1">
      <alignment horizontal="left" indent="3"/>
    </xf>
    <xf numFmtId="0" fontId="0" fillId="0" borderId="0" xfId="0" applyFill="1" applyProtection="1">
      <protection locked="0"/>
    </xf>
    <xf numFmtId="0" fontId="5" fillId="3" borderId="0" xfId="0" applyFont="1" applyFill="1" applyAlignment="1" applyProtection="1">
      <alignment vertical="center"/>
    </xf>
    <xf numFmtId="0" fontId="0" fillId="3" borderId="0" xfId="0" applyFill="1" applyProtection="1"/>
    <xf numFmtId="0" fontId="3" fillId="3" borderId="0" xfId="0" quotePrefix="1" applyFont="1" applyFill="1" applyAlignment="1" applyProtection="1">
      <alignment horizontal="right" vertical="center" wrapText="1"/>
    </xf>
    <xf numFmtId="0" fontId="0" fillId="3" borderId="0" xfId="0" applyFill="1" applyProtection="1">
      <protection locked="0"/>
    </xf>
    <xf numFmtId="0" fontId="4" fillId="0" borderId="0" xfId="0" applyFont="1" applyFill="1" applyAlignment="1" applyProtection="1">
      <alignment horizontal="left" vertical="top"/>
    </xf>
    <xf numFmtId="0" fontId="1" fillId="0" borderId="0" xfId="0" applyFont="1" applyFill="1" applyProtection="1">
      <protection locked="0"/>
    </xf>
    <xf numFmtId="164" fontId="0" fillId="0" borderId="0" xfId="0" applyNumberFormat="1" applyFill="1" applyAlignment="1" applyProtection="1">
      <alignment horizontal="right" vertical="top"/>
    </xf>
    <xf numFmtId="0" fontId="4" fillId="0" borderId="0" xfId="0" quotePrefix="1" applyFont="1" applyFill="1" applyAlignment="1" applyProtection="1">
      <alignment horizontal="left" vertical="top"/>
    </xf>
    <xf numFmtId="0" fontId="5" fillId="3" borderId="0" xfId="0" quotePrefix="1" applyFont="1" applyFill="1" applyAlignment="1" applyProtection="1">
      <alignment horizontal="left" vertical="center"/>
    </xf>
    <xf numFmtId="0" fontId="4" fillId="3" borderId="0" xfId="0" applyFont="1" applyFill="1" applyProtection="1"/>
    <xf numFmtId="0" fontId="4" fillId="0" borderId="0" xfId="0" applyFont="1" applyFill="1" applyAlignment="1" applyProtection="1">
      <alignment vertical="top"/>
    </xf>
    <xf numFmtId="0" fontId="4" fillId="0" borderId="0" xfId="0" applyFont="1" applyFill="1" applyAlignment="1" applyProtection="1">
      <alignment vertical="top" wrapText="1"/>
    </xf>
    <xf numFmtId="0" fontId="4" fillId="0" borderId="0" xfId="0" applyFont="1" applyFill="1" applyAlignment="1" applyProtection="1">
      <alignment horizontal="center" vertical="top" wrapText="1"/>
    </xf>
    <xf numFmtId="0" fontId="4" fillId="3" borderId="0" xfId="0" applyFont="1" applyFill="1" applyAlignment="1" applyProtection="1">
      <alignment vertical="top"/>
    </xf>
  </cellXfs>
  <cellStyles count="2">
    <cellStyle name="Hyperlink" xfId="1" builtinId="8"/>
    <cellStyle name="Normal" xfId="0" builtinId="0"/>
  </cellStyles>
  <dxfs count="3">
    <dxf>
      <font>
        <strike val="0"/>
        <color rgb="FFACB9CA"/>
      </font>
    </dxf>
    <dxf>
      <font>
        <strike val="0"/>
        <color rgb="FFACB9CA"/>
      </font>
    </dxf>
    <dxf>
      <font>
        <strike val="0"/>
        <color rgb="FFACB9CA"/>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5">
    <tabColor theme="9" tint="-0.499984740745262"/>
  </sheetPr>
  <dimension ref="A1:E70"/>
  <sheetViews>
    <sheetView tabSelected="1" zoomScaleNormal="100" workbookViewId="0"/>
  </sheetViews>
  <sheetFormatPr defaultColWidth="9.140625" defaultRowHeight="12.75" x14ac:dyDescent="0.2"/>
  <cols>
    <col min="1" max="1" width="40.7109375" style="1" customWidth="1"/>
    <col min="2" max="2" width="30.7109375" style="1" customWidth="1"/>
    <col min="3" max="3" width="50.7109375" style="1" customWidth="1"/>
    <col min="4" max="4" width="60.7109375" style="1" customWidth="1"/>
    <col min="5" max="16384" width="9.140625" style="1"/>
  </cols>
  <sheetData>
    <row r="1" spans="1:5" ht="30" customHeight="1" x14ac:dyDescent="0.2">
      <c r="A1" s="33" t="s">
        <v>73</v>
      </c>
      <c r="B1" s="34"/>
      <c r="C1" s="34"/>
      <c r="D1" s="35" t="s">
        <v>92</v>
      </c>
      <c r="E1" s="36"/>
    </row>
    <row r="2" spans="1:5" ht="15" customHeight="1" x14ac:dyDescent="0.25">
      <c r="A2" s="5"/>
      <c r="B2" s="4"/>
      <c r="C2" s="4"/>
      <c r="D2" s="6"/>
    </row>
    <row r="3" spans="1:5" ht="15" customHeight="1" x14ac:dyDescent="0.25">
      <c r="A3" s="5" t="str">
        <f ca="1">IF(1*INFO("release")&gt;=15,"You may consider the Excel 2013 DECIMAL function is better.","")</f>
        <v>You may consider the Excel 2013 DECIMAL function is better.</v>
      </c>
      <c r="B3" s="4"/>
      <c r="C3" s="4"/>
      <c r="D3" s="7" t="str">
        <f>HYPERLINK("http://www.rondebruin.nl/efb/efb.htm","Visit the Excel Function Bible website")</f>
        <v>Visit the Excel Function Bible website</v>
      </c>
    </row>
    <row r="4" spans="1:5" ht="15.75" x14ac:dyDescent="0.25">
      <c r="A4" s="8" t="s">
        <v>46</v>
      </c>
      <c r="B4" s="4"/>
      <c r="C4" s="4"/>
      <c r="D4" s="9" t="s">
        <v>88</v>
      </c>
    </row>
    <row r="5" spans="1:5" ht="12.75" customHeight="1" x14ac:dyDescent="0.2">
      <c r="A5" s="10" t="s">
        <v>72</v>
      </c>
      <c r="B5" s="10"/>
      <c r="C5" s="10"/>
      <c r="D5" s="11"/>
    </row>
    <row r="6" spans="1:5" ht="12.75" customHeight="1" x14ac:dyDescent="0.2">
      <c r="A6" s="10"/>
      <c r="B6" s="10"/>
      <c r="C6" s="10"/>
      <c r="D6" s="12" t="s">
        <v>89</v>
      </c>
    </row>
    <row r="7" spans="1:5" ht="15.75" x14ac:dyDescent="0.25">
      <c r="A7" s="8" t="s">
        <v>71</v>
      </c>
      <c r="B7" s="13"/>
      <c r="C7" s="13"/>
      <c r="D7" s="11" t="s">
        <v>91</v>
      </c>
    </row>
    <row r="8" spans="1:5" s="2" customFormat="1" x14ac:dyDescent="0.2">
      <c r="A8" s="13" t="s">
        <v>70</v>
      </c>
      <c r="B8" s="13"/>
      <c r="C8" s="13"/>
      <c r="D8" s="11" t="s">
        <v>90</v>
      </c>
    </row>
    <row r="9" spans="1:5" s="2" customFormat="1" x14ac:dyDescent="0.2">
      <c r="A9" s="13"/>
      <c r="B9" s="13"/>
      <c r="C9" s="13"/>
      <c r="D9" s="11"/>
    </row>
    <row r="10" spans="1:5" s="2" customFormat="1" x14ac:dyDescent="0.2">
      <c r="A10" s="13" t="s">
        <v>69</v>
      </c>
      <c r="B10" s="13"/>
      <c r="C10" s="13"/>
      <c r="D10" s="7" t="str">
        <f>HYPERLINK("..\efb_Excel%20Functions%20Bible.xlsx","Go back to or open the EFB menu workbook")</f>
        <v>Go back to or open the EFB menu workbook</v>
      </c>
    </row>
    <row r="11" spans="1:5" s="2" customFormat="1" x14ac:dyDescent="0.2">
      <c r="A11" s="13"/>
      <c r="B11" s="13"/>
      <c r="C11" s="13"/>
      <c r="D11" s="11"/>
    </row>
    <row r="12" spans="1:5" s="2" customFormat="1" x14ac:dyDescent="0.2">
      <c r="A12" s="13" t="s">
        <v>68</v>
      </c>
      <c r="B12" s="13"/>
      <c r="C12" s="13"/>
      <c r="D12" s="11"/>
    </row>
    <row r="13" spans="1:5" s="2" customFormat="1" x14ac:dyDescent="0.2">
      <c r="A13" s="13"/>
      <c r="B13" s="13"/>
      <c r="C13" s="13"/>
      <c r="D13" s="11"/>
    </row>
    <row r="14" spans="1:5" ht="15.75" x14ac:dyDescent="0.25">
      <c r="A14" s="8" t="s">
        <v>67</v>
      </c>
      <c r="B14" s="4"/>
      <c r="C14" s="4"/>
      <c r="D14" s="11"/>
    </row>
    <row r="15" spans="1:5" ht="12.75" customHeight="1" x14ac:dyDescent="0.2">
      <c r="A15" s="10" t="s">
        <v>66</v>
      </c>
      <c r="B15" s="10"/>
      <c r="C15" s="10"/>
      <c r="D15" s="12"/>
    </row>
    <row r="16" spans="1:5" ht="15" customHeight="1" x14ac:dyDescent="0.2">
      <c r="A16" s="14" t="s">
        <v>65</v>
      </c>
      <c r="B16" s="15"/>
      <c r="C16" s="15"/>
      <c r="D16" s="15"/>
    </row>
    <row r="17" spans="1:4" ht="15" customHeight="1" x14ac:dyDescent="0.2">
      <c r="A17" s="16" t="s">
        <v>64</v>
      </c>
      <c r="B17" s="15"/>
      <c r="C17" s="15"/>
      <c r="D17" s="15"/>
    </row>
    <row r="18" spans="1:4" ht="15" customHeight="1" x14ac:dyDescent="0.2">
      <c r="A18" s="16" t="s">
        <v>63</v>
      </c>
      <c r="B18" s="15"/>
      <c r="C18" s="15"/>
      <c r="D18" s="15"/>
    </row>
    <row r="19" spans="1:4" ht="15" customHeight="1" x14ac:dyDescent="0.2">
      <c r="A19" s="14" t="s">
        <v>62</v>
      </c>
      <c r="B19" s="15"/>
      <c r="C19" s="15"/>
      <c r="D19" s="15"/>
    </row>
    <row r="20" spans="1:4" ht="15" customHeight="1" x14ac:dyDescent="0.2">
      <c r="A20" s="16" t="s">
        <v>61</v>
      </c>
      <c r="B20" s="15"/>
      <c r="C20" s="15"/>
      <c r="D20" s="15"/>
    </row>
    <row r="21" spans="1:4" ht="15" customHeight="1" x14ac:dyDescent="0.2">
      <c r="A21" s="16" t="s">
        <v>60</v>
      </c>
      <c r="B21" s="15"/>
      <c r="C21" s="15"/>
      <c r="D21" s="15"/>
    </row>
    <row r="22" spans="1:4" ht="12.75" customHeight="1" x14ac:dyDescent="0.2">
      <c r="A22" s="10" t="s">
        <v>59</v>
      </c>
      <c r="B22" s="10"/>
      <c r="C22" s="10"/>
      <c r="D22" s="10"/>
    </row>
    <row r="23" spans="1:4" ht="15" customHeight="1" x14ac:dyDescent="0.2">
      <c r="A23" s="14" t="s">
        <v>58</v>
      </c>
      <c r="B23" s="15"/>
      <c r="C23" s="15"/>
      <c r="D23" s="15"/>
    </row>
    <row r="24" spans="1:4" ht="15" customHeight="1" x14ac:dyDescent="0.2">
      <c r="A24" s="14" t="s">
        <v>57</v>
      </c>
      <c r="B24" s="15"/>
      <c r="C24" s="15"/>
      <c r="D24" s="15"/>
    </row>
    <row r="25" spans="1:4" ht="12.75" customHeight="1" x14ac:dyDescent="0.2">
      <c r="A25" s="10" t="s">
        <v>56</v>
      </c>
      <c r="B25" s="10"/>
      <c r="C25" s="10"/>
      <c r="D25" s="10"/>
    </row>
    <row r="26" spans="1:4" ht="15" customHeight="1" x14ac:dyDescent="0.2">
      <c r="A26" s="14" t="s">
        <v>55</v>
      </c>
      <c r="B26" s="15"/>
      <c r="C26" s="15"/>
      <c r="D26" s="15"/>
    </row>
    <row r="27" spans="1:4" ht="12.75" customHeight="1" x14ac:dyDescent="0.2">
      <c r="A27" s="10"/>
      <c r="B27" s="10"/>
      <c r="C27" s="10"/>
      <c r="D27" s="10"/>
    </row>
    <row r="28" spans="1:4" ht="15" customHeight="1" x14ac:dyDescent="0.2">
      <c r="A28" s="17" t="s">
        <v>54</v>
      </c>
      <c r="B28" s="17"/>
      <c r="C28" s="17"/>
      <c r="D28" s="17"/>
    </row>
    <row r="29" spans="1:4" ht="15" customHeight="1" x14ac:dyDescent="0.2">
      <c r="A29" s="18" t="s">
        <v>53</v>
      </c>
      <c r="B29" s="19"/>
      <c r="C29" s="19"/>
      <c r="D29" s="19"/>
    </row>
    <row r="30" spans="1:4" ht="14.25" customHeight="1" x14ac:dyDescent="0.2">
      <c r="A30" s="18" t="s">
        <v>52</v>
      </c>
      <c r="B30" s="19"/>
      <c r="C30" s="19"/>
      <c r="D30" s="19"/>
    </row>
    <row r="31" spans="1:4" x14ac:dyDescent="0.2">
      <c r="A31" s="4"/>
      <c r="B31" s="4"/>
      <c r="C31" s="4"/>
      <c r="D31" s="20"/>
    </row>
    <row r="32" spans="1:4" ht="15.75" x14ac:dyDescent="0.25">
      <c r="A32" s="8" t="s">
        <v>51</v>
      </c>
      <c r="B32" s="4"/>
      <c r="C32" s="4"/>
      <c r="D32" s="4"/>
    </row>
    <row r="33" spans="1:4" x14ac:dyDescent="0.2">
      <c r="A33" s="21" t="s">
        <v>50</v>
      </c>
      <c r="B33" s="4"/>
      <c r="C33" s="4"/>
      <c r="D33" s="4"/>
    </row>
    <row r="34" spans="1:4" x14ac:dyDescent="0.2">
      <c r="A34" s="21"/>
      <c r="B34" s="4"/>
      <c r="C34" s="4"/>
      <c r="D34" s="4"/>
    </row>
    <row r="35" spans="1:4" ht="15.75" x14ac:dyDescent="0.25">
      <c r="A35" s="8" t="s">
        <v>49</v>
      </c>
      <c r="B35" s="4"/>
      <c r="C35" s="4"/>
      <c r="D35" s="4"/>
    </row>
    <row r="36" spans="1:4" x14ac:dyDescent="0.2">
      <c r="A36" s="22" t="s">
        <v>48</v>
      </c>
      <c r="B36" s="22" t="s">
        <v>47</v>
      </c>
      <c r="C36" s="22" t="s">
        <v>46</v>
      </c>
      <c r="D36" s="22" t="s">
        <v>45</v>
      </c>
    </row>
    <row r="37" spans="1:4" ht="102.75" customHeight="1" x14ac:dyDescent="0.2">
      <c r="A37" s="23" t="s">
        <v>36</v>
      </c>
      <c r="B37" s="23" t="s">
        <v>44</v>
      </c>
      <c r="C37" s="24" t="s">
        <v>43</v>
      </c>
      <c r="D37" s="24" t="s">
        <v>42</v>
      </c>
    </row>
    <row r="38" spans="1:4" s="2" customFormat="1" ht="144" customHeight="1" x14ac:dyDescent="0.2">
      <c r="A38" s="24" t="s">
        <v>14</v>
      </c>
      <c r="B38" s="24" t="s">
        <v>41</v>
      </c>
      <c r="C38" s="24" t="s">
        <v>40</v>
      </c>
      <c r="D38" s="24" t="s">
        <v>39</v>
      </c>
    </row>
    <row r="39" spans="1:4" x14ac:dyDescent="0.2">
      <c r="A39" s="4"/>
      <c r="B39" s="4"/>
      <c r="C39" s="4"/>
      <c r="D39" s="20"/>
    </row>
    <row r="40" spans="1:4" ht="15.75" x14ac:dyDescent="0.25">
      <c r="A40" s="25" t="s">
        <v>78</v>
      </c>
      <c r="B40" s="4"/>
      <c r="C40" s="4"/>
      <c r="D40" s="4"/>
    </row>
    <row r="41" spans="1:4" x14ac:dyDescent="0.2">
      <c r="A41" s="26" t="s">
        <v>79</v>
      </c>
      <c r="B41" s="4"/>
      <c r="C41" s="4"/>
      <c r="D41" s="4"/>
    </row>
    <row r="42" spans="1:4" ht="30" customHeight="1" x14ac:dyDescent="0.2">
      <c r="A42" s="27" t="s">
        <v>85</v>
      </c>
      <c r="B42" s="28" t="s">
        <v>86</v>
      </c>
      <c r="C42" s="4"/>
      <c r="D42" s="4"/>
    </row>
    <row r="43" spans="1:4" s="3" customFormat="1" ht="12.75" customHeight="1" x14ac:dyDescent="0.2">
      <c r="A43" s="29" t="s">
        <v>80</v>
      </c>
      <c r="B43" s="15"/>
      <c r="C43" s="15"/>
      <c r="D43" s="15"/>
    </row>
    <row r="44" spans="1:4" ht="30" customHeight="1" x14ac:dyDescent="0.2">
      <c r="A44" s="27" t="s">
        <v>81</v>
      </c>
      <c r="B44" s="28" t="s">
        <v>82</v>
      </c>
      <c r="C44" s="4"/>
      <c r="D44" s="4"/>
    </row>
    <row r="45" spans="1:4" ht="30" customHeight="1" x14ac:dyDescent="0.2">
      <c r="A45" s="27" t="s">
        <v>83</v>
      </c>
      <c r="B45" s="28" t="s">
        <v>84</v>
      </c>
      <c r="C45" s="4"/>
      <c r="D45" s="4"/>
    </row>
    <row r="46" spans="1:4" s="3" customFormat="1" ht="12.75" customHeight="1" x14ac:dyDescent="0.2">
      <c r="A46" s="30"/>
      <c r="B46" s="15"/>
      <c r="C46" s="15"/>
      <c r="D46" s="15"/>
    </row>
    <row r="47" spans="1:4" ht="15.75" x14ac:dyDescent="0.25">
      <c r="A47" s="8" t="s">
        <v>38</v>
      </c>
      <c r="B47" s="4"/>
      <c r="C47" s="4"/>
      <c r="D47" s="4"/>
    </row>
    <row r="48" spans="1:4" ht="12.75" customHeight="1" x14ac:dyDescent="0.2">
      <c r="A48" s="10"/>
      <c r="B48" s="10"/>
      <c r="C48" s="10"/>
      <c r="D48" s="10"/>
    </row>
    <row r="49" spans="1:4" ht="12.75" customHeight="1" x14ac:dyDescent="0.25">
      <c r="A49" s="8" t="s">
        <v>37</v>
      </c>
      <c r="B49" s="10"/>
      <c r="C49" s="10"/>
      <c r="D49" s="10"/>
    </row>
    <row r="50" spans="1:4" ht="12.75" customHeight="1" x14ac:dyDescent="0.2">
      <c r="A50" s="31" t="str">
        <f>'Example 1'!A1</f>
        <v>Example 1:- Simple Entry Of DEC2BIN Function</v>
      </c>
      <c r="B50" s="10"/>
      <c r="C50" s="10"/>
      <c r="D50" s="10"/>
    </row>
    <row r="51" spans="1:4" ht="12.75" customHeight="1" x14ac:dyDescent="0.2">
      <c r="A51" s="31" t="str">
        <f>'Example 2'!A1</f>
        <v>Example 2:- Validated Simple Entry Of DEC2BIN Function</v>
      </c>
      <c r="B51" s="10"/>
      <c r="C51" s="10"/>
      <c r="D51" s="10"/>
    </row>
    <row r="52" spans="1:4" ht="12.75" customHeight="1" x14ac:dyDescent="0.2">
      <c r="A52" s="31" t="str">
        <f>'Example 3'!A1</f>
        <v>Example 3:- Comparison Of DEC2BIN With BASE Function</v>
      </c>
      <c r="B52" s="10"/>
      <c r="C52" s="10"/>
      <c r="D52" s="10"/>
    </row>
    <row r="53" spans="1:4" ht="12.75" customHeight="1" x14ac:dyDescent="0.2">
      <c r="A53" s="31" t="str">
        <f>'Example 4'!A1</f>
        <v>Example 4:- Cross Check Of Return From DEC2BIN</v>
      </c>
      <c r="B53" s="10"/>
      <c r="C53" s="10"/>
      <c r="D53" s="10"/>
    </row>
    <row r="54" spans="1:4" ht="12.75" customHeight="1" x14ac:dyDescent="0.2">
      <c r="A54" s="10"/>
      <c r="B54" s="10"/>
      <c r="C54" s="10"/>
      <c r="D54" s="10"/>
    </row>
    <row r="55" spans="1:4" ht="15.75" x14ac:dyDescent="0.25">
      <c r="A55" s="8" t="s">
        <v>10</v>
      </c>
      <c r="B55" s="4"/>
      <c r="C55" s="4"/>
      <c r="D55" s="4"/>
    </row>
    <row r="56" spans="1:4" x14ac:dyDescent="0.2">
      <c r="A56" s="4"/>
      <c r="B56" s="4"/>
      <c r="C56" s="4"/>
      <c r="D56" s="4"/>
    </row>
    <row r="57" spans="1:4" x14ac:dyDescent="0.2">
      <c r="A57" s="13" t="s">
        <v>9</v>
      </c>
      <c r="B57" s="4"/>
      <c r="C57" s="4"/>
      <c r="D57" s="4"/>
    </row>
    <row r="58" spans="1:4" x14ac:dyDescent="0.2">
      <c r="A58" s="4"/>
      <c r="B58" s="4"/>
      <c r="C58" s="4"/>
      <c r="D58" s="4"/>
    </row>
    <row r="59" spans="1:4" x14ac:dyDescent="0.2">
      <c r="A59" s="13" t="s">
        <v>8</v>
      </c>
      <c r="B59" s="4"/>
      <c r="C59" s="4"/>
      <c r="D59" s="20"/>
    </row>
    <row r="60" spans="1:4" x14ac:dyDescent="0.2">
      <c r="A60" s="31" t="s">
        <v>7</v>
      </c>
      <c r="B60" s="4"/>
      <c r="C60" s="4"/>
      <c r="D60" s="20"/>
    </row>
    <row r="61" spans="1:4" x14ac:dyDescent="0.2">
      <c r="A61" s="31" t="s">
        <v>6</v>
      </c>
      <c r="B61" s="4"/>
      <c r="C61" s="4"/>
      <c r="D61" s="20"/>
    </row>
    <row r="62" spans="1:4" x14ac:dyDescent="0.2">
      <c r="A62" s="31" t="s">
        <v>5</v>
      </c>
      <c r="B62" s="4"/>
      <c r="C62" s="4"/>
      <c r="D62" s="20"/>
    </row>
    <row r="63" spans="1:4" x14ac:dyDescent="0.2">
      <c r="A63" s="13" t="s">
        <v>4</v>
      </c>
      <c r="B63" s="4"/>
      <c r="C63" s="4"/>
      <c r="D63" s="20"/>
    </row>
    <row r="64" spans="1:4" x14ac:dyDescent="0.2">
      <c r="A64" s="31" t="s">
        <v>3</v>
      </c>
      <c r="B64" s="4"/>
      <c r="C64" s="4"/>
      <c r="D64" s="20"/>
    </row>
    <row r="65" spans="1:4" x14ac:dyDescent="0.2">
      <c r="A65" s="31" t="s">
        <v>2</v>
      </c>
      <c r="B65" s="4"/>
      <c r="C65" s="4"/>
      <c r="D65" s="20"/>
    </row>
    <row r="66" spans="1:4" x14ac:dyDescent="0.2">
      <c r="A66" s="13" t="s">
        <v>1</v>
      </c>
      <c r="B66" s="4"/>
      <c r="C66" s="4"/>
      <c r="D66" s="20"/>
    </row>
    <row r="67" spans="1:4" x14ac:dyDescent="0.2">
      <c r="A67" s="13"/>
      <c r="B67" s="4"/>
      <c r="C67" s="4"/>
      <c r="D67" s="20"/>
    </row>
    <row r="68" spans="1:4" x14ac:dyDescent="0.2">
      <c r="A68" s="13" t="s">
        <v>0</v>
      </c>
      <c r="B68" s="4"/>
      <c r="C68" s="4"/>
      <c r="D68" s="20"/>
    </row>
    <row r="69" spans="1:4" x14ac:dyDescent="0.2">
      <c r="A69" s="13"/>
      <c r="B69" s="4"/>
      <c r="C69" s="4"/>
      <c r="D69" s="20"/>
    </row>
    <row r="70" spans="1:4" x14ac:dyDescent="0.2">
      <c r="A70" s="32"/>
      <c r="B70" s="32"/>
      <c r="C70" s="32"/>
      <c r="D70" s="32"/>
    </row>
  </sheetData>
  <mergeCells count="1">
    <mergeCell ref="A28:D2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9" tint="-0.499984740745262"/>
  </sheetPr>
  <dimension ref="A1:E12"/>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1" t="s">
        <v>74</v>
      </c>
      <c r="B1" s="42"/>
      <c r="C1" s="42"/>
      <c r="D1" s="42"/>
      <c r="E1" s="42"/>
    </row>
    <row r="2" spans="1:5" ht="15" customHeight="1" x14ac:dyDescent="0.25">
      <c r="A2" s="5"/>
      <c r="B2" s="4"/>
      <c r="C2" s="4"/>
      <c r="D2" s="4"/>
      <c r="E2" s="4"/>
    </row>
    <row r="3" spans="1:5" ht="15" customHeight="1" x14ac:dyDescent="0.25">
      <c r="A3" s="5" t="str">
        <f ca="1">IF(1*INFO("release")&gt;=15,"You may consider the Excel 2013 DECIMAL function is better.","")</f>
        <v>You may consider the Excel 2013 DECIMAL function is better.</v>
      </c>
      <c r="B3" s="4"/>
      <c r="C3" s="4"/>
      <c r="D3" s="4"/>
      <c r="E3" s="4"/>
    </row>
    <row r="4" spans="1:5" x14ac:dyDescent="0.2">
      <c r="A4" s="37" t="s">
        <v>36</v>
      </c>
      <c r="B4" s="38">
        <v>48</v>
      </c>
      <c r="C4" s="4"/>
      <c r="D4" s="4"/>
      <c r="E4" s="4"/>
    </row>
    <row r="5" spans="1:5" x14ac:dyDescent="0.2">
      <c r="A5" s="37"/>
      <c r="B5" s="37"/>
      <c r="C5" s="37"/>
      <c r="D5" s="4"/>
      <c r="E5" s="4"/>
    </row>
    <row r="6" spans="1:5" x14ac:dyDescent="0.2">
      <c r="A6" s="22" t="s">
        <v>13</v>
      </c>
      <c r="B6" s="39" t="str">
        <f>DEC2BIN(B4)</f>
        <v>110000</v>
      </c>
      <c r="C6" s="37"/>
      <c r="D6" s="4"/>
      <c r="E6" s="4"/>
    </row>
    <row r="7" spans="1:5" x14ac:dyDescent="0.2">
      <c r="A7" s="22" t="str">
        <f>"Formula Used in "&amp;ADDRESS(ROW(B6),COLUMN(B6),4)&amp;"  &gt;&gt;   "</f>
        <v xml:space="preserve">Formula Used in B6  &gt;&gt;   </v>
      </c>
      <c r="B7" s="4" t="str">
        <f ca="1">_xlfn.FORMULATEXT(B6)</f>
        <v>=DEC2BIN(B4)</v>
      </c>
      <c r="C7" s="4"/>
      <c r="D7" s="4"/>
      <c r="E7" s="4"/>
    </row>
    <row r="8" spans="1:5" x14ac:dyDescent="0.2">
      <c r="A8" s="37"/>
      <c r="B8" s="37"/>
      <c r="C8" s="37"/>
      <c r="D8" s="4"/>
      <c r="E8" s="4"/>
    </row>
    <row r="9" spans="1:5" x14ac:dyDescent="0.2">
      <c r="A9" s="40" t="s">
        <v>87</v>
      </c>
      <c r="B9" s="37"/>
      <c r="C9" s="37"/>
      <c r="D9" s="4"/>
      <c r="E9" s="4"/>
    </row>
    <row r="10" spans="1:5" x14ac:dyDescent="0.2">
      <c r="A10" s="22" t="s">
        <v>13</v>
      </c>
      <c r="B10" s="39">
        <f>BIN2DEC(B6)</f>
        <v>48</v>
      </c>
      <c r="C10" s="37"/>
      <c r="D10" s="4"/>
      <c r="E10" s="4"/>
    </row>
    <row r="11" spans="1:5" x14ac:dyDescent="0.2">
      <c r="A11" s="22" t="str">
        <f>"Formula Used in "&amp;ADDRESS(ROW(B10),COLUMN(B10),4)&amp;"  &gt;&gt;   "</f>
        <v xml:space="preserve">Formula Used in B10  &gt;&gt;   </v>
      </c>
      <c r="B11" s="4" t="str">
        <f ca="1">_xlfn.FORMULATEXT(B10)</f>
        <v>=BIN2DEC(B6)</v>
      </c>
      <c r="C11" s="37"/>
      <c r="D11" s="4"/>
      <c r="E11" s="4"/>
    </row>
    <row r="12" spans="1:5" x14ac:dyDescent="0.2">
      <c r="A12" s="37"/>
      <c r="B12" s="37"/>
      <c r="C12" s="37"/>
      <c r="D12" s="4"/>
      <c r="E12" s="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9" tint="-0.499984740745262"/>
  </sheetPr>
  <dimension ref="A1:E31"/>
  <sheetViews>
    <sheetView zoomScaleNormal="100" workbookViewId="0"/>
  </sheetViews>
  <sheetFormatPr defaultColWidth="9.140625" defaultRowHeight="12.75" x14ac:dyDescent="0.2"/>
  <cols>
    <col min="1" max="4" width="30.7109375" style="1" customWidth="1"/>
    <col min="5" max="5" width="40.7109375" style="1" customWidth="1"/>
    <col min="6" max="16384" width="9.140625" style="1"/>
  </cols>
  <sheetData>
    <row r="1" spans="1:5" ht="30" customHeight="1" x14ac:dyDescent="0.2">
      <c r="A1" s="41" t="s">
        <v>75</v>
      </c>
      <c r="B1" s="42"/>
      <c r="C1" s="42"/>
      <c r="D1" s="42"/>
      <c r="E1" s="46"/>
    </row>
    <row r="2" spans="1:5" ht="15" customHeight="1" x14ac:dyDescent="0.25">
      <c r="A2" s="5"/>
      <c r="B2" s="4"/>
      <c r="C2" s="4"/>
      <c r="D2" s="4"/>
      <c r="E2" s="4"/>
    </row>
    <row r="3" spans="1:5" ht="15" customHeight="1" x14ac:dyDescent="0.25">
      <c r="A3" s="5" t="str">
        <f ca="1">IF(1*INFO("release")&gt;=15,"You may consider the Excel 2013 DECIMAL function is better.","")</f>
        <v>You may consider the Excel 2013 DECIMAL function is better.</v>
      </c>
      <c r="B3" s="4"/>
      <c r="C3" s="4"/>
      <c r="D3" s="4"/>
      <c r="E3" s="4"/>
    </row>
    <row r="4" spans="1:5" x14ac:dyDescent="0.2">
      <c r="A4" s="44" t="s">
        <v>19</v>
      </c>
      <c r="B4" s="45" t="s">
        <v>18</v>
      </c>
      <c r="C4" s="43" t="s">
        <v>17</v>
      </c>
      <c r="D4" s="22" t="s">
        <v>16</v>
      </c>
      <c r="E4" s="4"/>
    </row>
    <row r="5" spans="1:5" x14ac:dyDescent="0.2">
      <c r="A5" s="37" t="s">
        <v>15</v>
      </c>
      <c r="B5" s="38">
        <v>67</v>
      </c>
      <c r="C5" s="4">
        <f>IF(AND(B5&gt;-512,B5&lt;=511,B5&lt;=2^B6-1,INT(B5)-B5=0),0,"Invalid Data")</f>
        <v>0</v>
      </c>
      <c r="D5" s="4" t="str">
        <f ca="1">_xlfn.FORMULATEXT(C5)</f>
        <v>=IF(AND(B5&gt;-512,B5&lt;=511,B5&lt;=2^B6-1,INT(B5)-B5=0),0,"Invalid Data")</v>
      </c>
      <c r="E5" s="4"/>
    </row>
    <row r="6" spans="1:5" x14ac:dyDescent="0.2">
      <c r="A6" s="13" t="s">
        <v>14</v>
      </c>
      <c r="B6" s="38">
        <v>7</v>
      </c>
      <c r="C6" s="4">
        <f>IF(AND(B6&gt;0,B6&lt;=10,B6&gt;=(LOG(B5+1)/LOG(2)),INT(B6)-B6=0),0,"Invalid Data")</f>
        <v>0</v>
      </c>
      <c r="D6" s="4" t="str">
        <f ca="1">_xlfn.FORMULATEXT(C6)</f>
        <v>=IF(AND(B6&gt;0,B6&lt;=10,B6&gt;=(LOG(B5+1)/LOG(2)),INT(B6)-B6=0),0,"Invalid Data")</v>
      </c>
      <c r="E6" s="43"/>
    </row>
    <row r="7" spans="1:5" x14ac:dyDescent="0.2">
      <c r="A7" s="4"/>
      <c r="B7" s="4"/>
      <c r="C7" s="4"/>
      <c r="D7" s="20"/>
      <c r="E7" s="43"/>
    </row>
    <row r="8" spans="1:5" x14ac:dyDescent="0.2">
      <c r="A8" s="22" t="s">
        <v>13</v>
      </c>
      <c r="B8" s="39" t="str">
        <f>DEC2BIN(B5,B6)</f>
        <v>1000011</v>
      </c>
      <c r="C8" s="13"/>
      <c r="D8" s="20"/>
      <c r="E8" s="43"/>
    </row>
    <row r="9" spans="1:5" x14ac:dyDescent="0.2">
      <c r="A9" s="22" t="str">
        <f>"Formula Used in "&amp;ADDRESS(ROW(B8),COLUMN(B8),4)&amp;"  &gt;&gt;   "</f>
        <v xml:space="preserve">Formula Used in B8  &gt;&gt;   </v>
      </c>
      <c r="B9" s="4" t="str">
        <f ca="1">_xlfn.FORMULATEXT(B8)</f>
        <v>=DEC2BIN(B5,B6)</v>
      </c>
      <c r="C9" s="4"/>
      <c r="D9" s="20"/>
      <c r="E9" s="43"/>
    </row>
    <row r="10" spans="1:5" x14ac:dyDescent="0.2">
      <c r="A10" s="22"/>
      <c r="B10" s="4"/>
      <c r="C10" s="4"/>
      <c r="D10" s="20"/>
      <c r="E10" s="43"/>
    </row>
    <row r="11" spans="1:5" x14ac:dyDescent="0.2">
      <c r="A11" s="22"/>
      <c r="B11" s="4"/>
      <c r="C11" s="4"/>
      <c r="D11" s="20"/>
      <c r="E11" s="43"/>
    </row>
    <row r="12" spans="1:5" x14ac:dyDescent="0.2">
      <c r="A12" s="13" t="s">
        <v>35</v>
      </c>
      <c r="B12" s="4"/>
      <c r="C12" s="4"/>
      <c r="D12" s="4"/>
      <c r="E12" s="4"/>
    </row>
    <row r="13" spans="1:5" x14ac:dyDescent="0.2">
      <c r="A13" s="37" t="s">
        <v>34</v>
      </c>
      <c r="B13" s="43" t="s">
        <v>33</v>
      </c>
      <c r="C13" s="45" t="s">
        <v>32</v>
      </c>
      <c r="D13" s="43" t="s">
        <v>31</v>
      </c>
      <c r="E13" s="22"/>
    </row>
    <row r="14" spans="1:5" x14ac:dyDescent="0.2">
      <c r="A14" s="4" t="str">
        <f>DEC2BIN!A37</f>
        <v>number</v>
      </c>
      <c r="B14" s="13" t="s">
        <v>27</v>
      </c>
      <c r="C14" s="4"/>
      <c r="D14" s="4"/>
      <c r="E14" s="4"/>
    </row>
    <row r="15" spans="1:5" x14ac:dyDescent="0.2">
      <c r="A15" s="4"/>
      <c r="B15" s="13" t="s">
        <v>30</v>
      </c>
      <c r="C15" s="4"/>
      <c r="D15" s="4"/>
      <c r="E15" s="4"/>
    </row>
    <row r="16" spans="1:5" x14ac:dyDescent="0.2">
      <c r="A16" s="4"/>
      <c r="B16" s="13" t="s">
        <v>29</v>
      </c>
      <c r="C16" s="4"/>
      <c r="D16" s="4"/>
      <c r="E16" s="4"/>
    </row>
    <row r="17" spans="1:5" x14ac:dyDescent="0.2">
      <c r="A17" s="4"/>
      <c r="B17" s="13" t="s">
        <v>28</v>
      </c>
      <c r="C17" s="4"/>
      <c r="D17" s="4"/>
      <c r="E17" s="4"/>
    </row>
    <row r="18" spans="1:5" x14ac:dyDescent="0.2">
      <c r="A18" s="4"/>
      <c r="B18" s="13" t="s">
        <v>23</v>
      </c>
      <c r="C18" s="4"/>
      <c r="D18" s="4"/>
      <c r="E18" s="4"/>
    </row>
    <row r="19" spans="1:5" x14ac:dyDescent="0.2">
      <c r="A19" s="4"/>
      <c r="B19" s="22" t="s">
        <v>22</v>
      </c>
      <c r="C19" s="22" t="b">
        <f>AND('Example 2'!B5&gt;-512,'Example 2'!B5&lt;=511,'Example 2'!B5&lt;=2^'Example 2'!B6-1,INT('Example 2'!B5)-'Example 2'!B5=0)</f>
        <v>1</v>
      </c>
      <c r="D19" s="4"/>
      <c r="E19" s="4"/>
    </row>
    <row r="20" spans="1:5" x14ac:dyDescent="0.2">
      <c r="A20" s="4"/>
      <c r="B20" s="4" t="str">
        <f ca="1">_xlfn.FORMULATEXT(C19)</f>
        <v>=AND('Example 2'!B5&gt;-512,'Example 2'!B5&lt;=511,'Example 2'!B5&lt;=2^'Example 2'!B6-1,INT('Example 2'!B5)-'Example 2'!B5=0)</v>
      </c>
      <c r="C20" s="22"/>
      <c r="D20" s="4"/>
      <c r="E20" s="4"/>
    </row>
    <row r="21" spans="1:5" x14ac:dyDescent="0.2">
      <c r="A21" s="4"/>
      <c r="B21" s="22"/>
      <c r="C21" s="22"/>
      <c r="D21" s="4"/>
      <c r="E21" s="4"/>
    </row>
    <row r="22" spans="1:5" x14ac:dyDescent="0.2">
      <c r="A22" s="4" t="str">
        <f>DEC2BIN!A38</f>
        <v>places</v>
      </c>
      <c r="B22" s="13" t="s">
        <v>27</v>
      </c>
      <c r="C22" s="4"/>
      <c r="D22" s="4"/>
      <c r="E22" s="4"/>
    </row>
    <row r="23" spans="1:5" x14ac:dyDescent="0.2">
      <c r="A23" s="4"/>
      <c r="B23" s="13" t="s">
        <v>26</v>
      </c>
      <c r="C23" s="4"/>
      <c r="D23" s="4"/>
      <c r="E23" s="4"/>
    </row>
    <row r="24" spans="1:5" x14ac:dyDescent="0.2">
      <c r="A24" s="4"/>
      <c r="B24" s="13" t="s">
        <v>25</v>
      </c>
      <c r="C24" s="4"/>
      <c r="D24" s="4"/>
      <c r="E24" s="4"/>
    </row>
    <row r="25" spans="1:5" x14ac:dyDescent="0.2">
      <c r="A25" s="4"/>
      <c r="B25" s="13" t="s">
        <v>24</v>
      </c>
      <c r="C25" s="4"/>
      <c r="D25" s="4"/>
      <c r="E25" s="4"/>
    </row>
    <row r="26" spans="1:5" x14ac:dyDescent="0.2">
      <c r="A26" s="4"/>
      <c r="B26" s="13" t="s">
        <v>23</v>
      </c>
      <c r="C26" s="4"/>
      <c r="D26" s="4"/>
      <c r="E26" s="4"/>
    </row>
    <row r="27" spans="1:5" x14ac:dyDescent="0.2">
      <c r="A27" s="4"/>
      <c r="B27" s="22" t="s">
        <v>22</v>
      </c>
      <c r="C27" s="22" t="b">
        <f>AND('Example 2'!B6&gt;0,'Example 2'!B6&lt;=10,'Example 2'!B6&gt;=(LOG('Example 2'!B5+1)/LOG(2)),INT('Example 2'!B6)-'Example 2'!B6=0)</f>
        <v>1</v>
      </c>
      <c r="D27" s="4"/>
      <c r="E27" s="4"/>
    </row>
    <row r="28" spans="1:5" x14ac:dyDescent="0.2">
      <c r="A28" s="4"/>
      <c r="B28" s="4" t="str">
        <f ca="1">_xlfn.FORMULATEXT(C27)</f>
        <v>=AND('Example 2'!B6&gt;0,'Example 2'!B6&lt;=10,'Example 2'!B6&gt;=(LOG('Example 2'!B5+1)/LOG(2)),INT('Example 2'!B6)-'Example 2'!B6=0)</v>
      </c>
      <c r="C28" s="22"/>
      <c r="D28" s="4"/>
      <c r="E28" s="4"/>
    </row>
    <row r="29" spans="1:5" x14ac:dyDescent="0.2">
      <c r="A29" s="4"/>
      <c r="B29" s="22"/>
      <c r="C29" s="22"/>
      <c r="D29" s="4"/>
      <c r="E29" s="4"/>
    </row>
    <row r="30" spans="1:5" x14ac:dyDescent="0.2">
      <c r="A30" s="13" t="s">
        <v>21</v>
      </c>
      <c r="B30" s="22"/>
      <c r="C30" s="22"/>
      <c r="D30" s="4"/>
      <c r="E30" s="4"/>
    </row>
    <row r="31" spans="1:5" x14ac:dyDescent="0.2">
      <c r="A31" s="22"/>
      <c r="B31" s="4"/>
      <c r="C31" s="4"/>
      <c r="D31" s="20"/>
      <c r="E31" s="43"/>
    </row>
  </sheetData>
  <conditionalFormatting sqref="C5:C6">
    <cfRule type="cellIs" dxfId="2" priority="1" operator="equal">
      <formula>0</formula>
    </cfRule>
  </conditionalFormatting>
  <dataValidations count="2">
    <dataValidation type="custom" allowBlank="1" showInputMessage="1" showErrorMessage="1" errorTitle="Data Input Error" error="Input number of bits you want displayed._x000a__x000a_Number must not exceed 10._x000a__x000a_Number of places must be sufficient to allow display of your decimal number but this is not validated._x000a__x000a_Number must be an integer." promptTitle="Data Input Validation" prompt="Input number of bits you want displayed._x000a__x000a_Number must not exceed 10._x000a__x000a_Number of places must be sufficient to allow display of your decimal number but this is not validated._x000a__x000a_Number must be an integer." sqref="B6" xr:uid="{00000000-0002-0000-0200-000000000000}">
      <formula1>AND(B6&gt;0,B6&lt;=10,INT(B6)-B6=0)</formula1>
    </dataValidation>
    <dataValidation type="custom" allowBlank="1" showInputMessage="1" showErrorMessage="1" errorTitle="Data Input Error" error="Input a number in the range of:_x000a_-512 up to 511_x000a__x000a_Your 'places' argument may reduce number acceptable but this is NOT validated_x000a__x000a_Number must be an integer" promptTitle="Data Input Validation" prompt="Input a number in the range of:_x000a_-512 up to 511_x000a__x000a_Your 'places' argument may reduce number acceptable but this is NOT validated_x000a__x000a_Number must be an integer" sqref="B5" xr:uid="{00000000-0002-0000-0200-000001000000}">
      <formula1>AND(B5&gt;-512,B5&lt;=511,INT(B5)-B5=0)</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9" tint="-0.499984740745262"/>
  </sheetPr>
  <dimension ref="A1:E18"/>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1" t="s">
        <v>76</v>
      </c>
      <c r="B1" s="42"/>
      <c r="C1" s="42"/>
      <c r="D1" s="42"/>
      <c r="E1" s="46"/>
    </row>
    <row r="2" spans="1:5" ht="15" customHeight="1" x14ac:dyDescent="0.25">
      <c r="A2" s="5"/>
      <c r="B2" s="4"/>
      <c r="C2" s="4"/>
      <c r="D2" s="4"/>
      <c r="E2" s="4"/>
    </row>
    <row r="3" spans="1:5" ht="15" customHeight="1" x14ac:dyDescent="0.25">
      <c r="A3" s="5" t="str">
        <f ca="1">IF(1*INFO("release")&gt;=15,"You may consider the Excel 2013 DECIMAL function is better.","")</f>
        <v>You may consider the Excel 2013 DECIMAL function is better.</v>
      </c>
      <c r="B3" s="4"/>
      <c r="C3" s="4"/>
      <c r="D3" s="4"/>
      <c r="E3" s="4"/>
    </row>
    <row r="4" spans="1:5" x14ac:dyDescent="0.2">
      <c r="A4" s="44" t="s">
        <v>19</v>
      </c>
      <c r="B4" s="45" t="s">
        <v>18</v>
      </c>
      <c r="C4" s="43" t="s">
        <v>17</v>
      </c>
      <c r="D4" s="20"/>
      <c r="E4" s="4"/>
    </row>
    <row r="5" spans="1:5" x14ac:dyDescent="0.2">
      <c r="A5" s="37" t="s">
        <v>15</v>
      </c>
      <c r="B5" s="38">
        <v>234</v>
      </c>
      <c r="C5" s="4">
        <f>IF(AND(B5&gt;-512,B5&lt;=511,B5&lt;=2^B6-1,INT(B5)-B5=0),0,"Invalid Data")</f>
        <v>0</v>
      </c>
      <c r="D5" s="20"/>
      <c r="E5" s="4"/>
    </row>
    <row r="6" spans="1:5" x14ac:dyDescent="0.2">
      <c r="A6" s="13" t="s">
        <v>14</v>
      </c>
      <c r="B6" s="38">
        <v>10</v>
      </c>
      <c r="C6" s="4">
        <f>IFERROR(IF(AND(B6&gt;0,B6&lt;=10,B6&gt;=(LOG(B5+1)/LOG(2)),INT(B6)-B6=0),0,"Invalid Data"),"Negative input")</f>
        <v>0</v>
      </c>
      <c r="D6" s="20"/>
      <c r="E6" s="43"/>
    </row>
    <row r="7" spans="1:5" x14ac:dyDescent="0.2">
      <c r="A7" s="4"/>
      <c r="B7" s="4"/>
      <c r="C7" s="4"/>
      <c r="D7" s="20"/>
      <c r="E7" s="43"/>
    </row>
    <row r="8" spans="1:5" x14ac:dyDescent="0.2">
      <c r="A8" s="22" t="s">
        <v>13</v>
      </c>
      <c r="B8" s="39" t="str">
        <f>DEC2BIN(B5,B6)</f>
        <v>0011101010</v>
      </c>
      <c r="C8" s="13"/>
      <c r="D8" s="20"/>
      <c r="E8" s="4"/>
    </row>
    <row r="9" spans="1:5" x14ac:dyDescent="0.2">
      <c r="A9" s="22" t="str">
        <f>"Formula Used in "&amp;ADDRESS(ROW(B8),COLUMN(B8),4)&amp;"  &gt;&gt;   "</f>
        <v xml:space="preserve">Formula Used in B8  &gt;&gt;   </v>
      </c>
      <c r="B9" s="4" t="str">
        <f ca="1">_xlfn.FORMULATEXT(B8)</f>
        <v>=DEC2BIN(B5,B6)</v>
      </c>
      <c r="C9" s="4"/>
      <c r="D9" s="20"/>
      <c r="E9" s="4"/>
    </row>
    <row r="10" spans="1:5" x14ac:dyDescent="0.2">
      <c r="A10" s="4"/>
      <c r="B10" s="4"/>
      <c r="C10" s="4"/>
      <c r="D10" s="20"/>
      <c r="E10" s="4"/>
    </row>
    <row r="11" spans="1:5" x14ac:dyDescent="0.2">
      <c r="A11" s="22" t="s">
        <v>20</v>
      </c>
      <c r="B11" s="39" t="str">
        <f>IFERROR(_xlfn.BASE(B5,2,B6),"Negative not handled")</f>
        <v>0011101010</v>
      </c>
      <c r="C11" s="13"/>
      <c r="D11" s="20"/>
      <c r="E11" s="4"/>
    </row>
    <row r="12" spans="1:5" x14ac:dyDescent="0.2">
      <c r="A12" s="22" t="str">
        <f>"Formula Used in "&amp;ADDRESS(ROW(B11),COLUMN(B11),4)&amp;"  &gt;&gt;   "</f>
        <v xml:space="preserve">Formula Used in B11  &gt;&gt;   </v>
      </c>
      <c r="B12" s="4" t="str">
        <f ca="1">_xlfn.FORMULATEXT(B11)</f>
        <v>=IFERROR(BASE(B5,2,B6),"Negative not handled")</v>
      </c>
      <c r="C12" s="13"/>
      <c r="D12" s="20"/>
      <c r="E12" s="4"/>
    </row>
    <row r="13" spans="1:5" x14ac:dyDescent="0.2">
      <c r="A13" s="22"/>
      <c r="B13" s="4"/>
      <c r="C13" s="13"/>
      <c r="D13" s="20"/>
      <c r="E13" s="4"/>
    </row>
    <row r="14" spans="1:5" x14ac:dyDescent="0.2">
      <c r="A14" s="22"/>
      <c r="B14" s="4"/>
      <c r="C14" s="13"/>
      <c r="D14" s="20"/>
      <c r="E14" s="4"/>
    </row>
    <row r="15" spans="1:5" x14ac:dyDescent="0.2">
      <c r="A15" s="22" t="s">
        <v>16</v>
      </c>
      <c r="B15" s="4"/>
      <c r="C15" s="13"/>
      <c r="D15" s="20"/>
      <c r="E15" s="4"/>
    </row>
    <row r="16" spans="1:5" x14ac:dyDescent="0.2">
      <c r="A16" s="4" t="str">
        <f ca="1">"Formula in "&amp;ADDRESS(ROW(C5),COLUMN(C5),4)&amp;" &gt;&gt;&gt;   "&amp;_xlfn.FORMULATEXT(C5)</f>
        <v>Formula in C5 &gt;&gt;&gt;   =IF(AND(B5&gt;-512,B5&lt;=511,B5&lt;=2^B6-1,INT(B5)-B5=0),0,"Invalid Data")</v>
      </c>
      <c r="B16" s="4"/>
      <c r="C16" s="13"/>
      <c r="D16" s="20"/>
      <c r="E16" s="4"/>
    </row>
    <row r="17" spans="1:5" x14ac:dyDescent="0.2">
      <c r="A17" s="4" t="str">
        <f ca="1">"Formula in "&amp;ADDRESS(ROW(C6),COLUMN(C6),4)&amp;" &gt;&gt;&gt;   "&amp;_xlfn.FORMULATEXT(C6)</f>
        <v>Formula in C6 &gt;&gt;&gt;   =IFERROR(IF(AND(B6&gt;0,B6&lt;=10,B6&gt;=(LOG(B5+1)/LOG(2)),INT(B6)-B6=0),0,"Invalid Data"),"Negative input")</v>
      </c>
      <c r="B17" s="4"/>
      <c r="C17" s="13"/>
      <c r="D17" s="20"/>
      <c r="E17" s="4"/>
    </row>
    <row r="18" spans="1:5" x14ac:dyDescent="0.2">
      <c r="A18" s="22"/>
      <c r="B18" s="4"/>
      <c r="C18" s="13"/>
      <c r="D18" s="20"/>
      <c r="E18" s="4"/>
    </row>
  </sheetData>
  <conditionalFormatting sqref="C5:C6">
    <cfRule type="cellIs" dxfId="1" priority="1" operator="equal">
      <formula>0</formula>
    </cfRule>
  </conditionalFormatting>
  <dataValidations count="2">
    <dataValidation type="custom" allowBlank="1" showInputMessage="1" showErrorMessage="1" errorTitle="Data Input Error" error="Input number of bits you want displayed._x000a__x000a_Number must not exceed 10._x000a__x000a_Number of places must be sufficient to allow display of your decimal number but this is not validated._x000a__x000a_Number must be an integer." promptTitle="Data Input Validation" prompt="Input number of bits you want displayed._x000a__x000a_Number must not exceed 10._x000a__x000a_Number of places must be sufficient to allow display of your decimal number but this is not validated._x000a__x000a_Number must be an integer." sqref="B6" xr:uid="{00000000-0002-0000-0300-000000000000}">
      <formula1>AND(B6&gt;0,B6&lt;=10,INT(B6)-B6=0)</formula1>
    </dataValidation>
    <dataValidation type="custom" allowBlank="1" showInputMessage="1" showErrorMessage="1" errorTitle="Data Input Error" error="Input a number in the range of:_x000a_-512 up to 511_x000a__x000a_Your 'places' argument may reduce number acceptable but this is NOT validated_x000a__x000a_Number must be an integer" promptTitle="Data Input Validation" prompt="Input a number in the range of:_x000a_-512 up to 511_x000a__x000a_Your 'places' argument may reduce number acceptable but this is NOT validated_x000a__x000a_Number must be an integer" sqref="B5" xr:uid="{00000000-0002-0000-0300-000001000000}">
      <formula1>AND(B5&gt;-512,B5&lt;=511,INT(B5)-B5=0)</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9" tint="-0.499984740745262"/>
  </sheetPr>
  <dimension ref="A1:E20"/>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1" t="s">
        <v>77</v>
      </c>
      <c r="B1" s="42"/>
      <c r="C1" s="42"/>
      <c r="D1" s="42"/>
      <c r="E1" s="46"/>
    </row>
    <row r="2" spans="1:5" ht="15" customHeight="1" x14ac:dyDescent="0.25">
      <c r="A2" s="5"/>
      <c r="B2" s="4"/>
      <c r="C2" s="4"/>
      <c r="D2" s="4"/>
      <c r="E2" s="4"/>
    </row>
    <row r="3" spans="1:5" ht="15" customHeight="1" x14ac:dyDescent="0.25">
      <c r="A3" s="5" t="str">
        <f ca="1">IF(1*INFO("release")&gt;=15,"You may consider the Excel 2013 DECIMAL function is better.","")</f>
        <v>You may consider the Excel 2013 DECIMAL function is better.</v>
      </c>
      <c r="B3" s="4"/>
      <c r="C3" s="4"/>
      <c r="D3" s="4"/>
      <c r="E3" s="4"/>
    </row>
    <row r="4" spans="1:5" x14ac:dyDescent="0.2">
      <c r="A4" s="44" t="s">
        <v>19</v>
      </c>
      <c r="B4" s="45" t="s">
        <v>18</v>
      </c>
      <c r="C4" s="43" t="s">
        <v>17</v>
      </c>
      <c r="D4" s="22"/>
      <c r="E4" s="4"/>
    </row>
    <row r="5" spans="1:5" x14ac:dyDescent="0.2">
      <c r="A5" s="37" t="s">
        <v>15</v>
      </c>
      <c r="B5" s="38">
        <v>234</v>
      </c>
      <c r="C5" s="4">
        <f>IF(AND(B5&gt;-512,B5&lt;=511,B5&lt;=2^B6-1,INT(B5)-B5=0),0,"Invalid Data")</f>
        <v>0</v>
      </c>
      <c r="D5" s="4"/>
      <c r="E5" s="4"/>
    </row>
    <row r="6" spans="1:5" x14ac:dyDescent="0.2">
      <c r="A6" s="13" t="s">
        <v>14</v>
      </c>
      <c r="B6" s="38">
        <v>10</v>
      </c>
      <c r="C6" s="4">
        <f>IFERROR(IF(AND(B6&gt;0,B6&lt;=10,B6&gt;=(LOG(B5+1)/LOG(2)),INT(B6)-B6=0),0,"Invalid Data"),"Negative input")</f>
        <v>0</v>
      </c>
      <c r="D6" s="4"/>
      <c r="E6" s="43"/>
    </row>
    <row r="7" spans="1:5" x14ac:dyDescent="0.2">
      <c r="A7" s="4"/>
      <c r="B7" s="4"/>
      <c r="C7" s="4"/>
      <c r="D7" s="20"/>
      <c r="E7" s="43"/>
    </row>
    <row r="8" spans="1:5" x14ac:dyDescent="0.2">
      <c r="A8" s="22" t="s">
        <v>13</v>
      </c>
      <c r="B8" s="39" t="str">
        <f>DEC2BIN(B5,B6)</f>
        <v>0011101010</v>
      </c>
      <c r="C8" s="13"/>
      <c r="D8" s="20"/>
      <c r="E8" s="4"/>
    </row>
    <row r="9" spans="1:5" x14ac:dyDescent="0.2">
      <c r="A9" s="22" t="str">
        <f>"Formula Used in "&amp;ADDRESS(ROW(B8),COLUMN(B8),4)&amp;"  &gt;&gt;   "</f>
        <v xml:space="preserve">Formula Used in B8  &gt;&gt;   </v>
      </c>
      <c r="B9" s="4" t="str">
        <f ca="1">_xlfn.FORMULATEXT(B8)</f>
        <v>=DEC2BIN(B5,B6)</v>
      </c>
      <c r="C9" s="4"/>
      <c r="D9" s="20"/>
      <c r="E9" s="4"/>
    </row>
    <row r="10" spans="1:5" x14ac:dyDescent="0.2">
      <c r="A10" s="4"/>
      <c r="B10" s="4"/>
      <c r="C10" s="4"/>
      <c r="D10" s="20"/>
      <c r="E10" s="4"/>
    </row>
    <row r="11" spans="1:5" x14ac:dyDescent="0.2">
      <c r="A11" s="22" t="s">
        <v>12</v>
      </c>
      <c r="B11" s="39">
        <f>BIN2DEC(B8)</f>
        <v>234</v>
      </c>
      <c r="C11" s="13"/>
      <c r="D11" s="20"/>
      <c r="E11" s="4"/>
    </row>
    <row r="12" spans="1:5" x14ac:dyDescent="0.2">
      <c r="A12" s="22" t="str">
        <f>"Formula Used in "&amp;ADDRESS(ROW(B11),COLUMN(B11),4)&amp;"  &gt;&gt;   "</f>
        <v xml:space="preserve">Formula Used in B11  &gt;&gt;   </v>
      </c>
      <c r="B12" s="4" t="str">
        <f ca="1">_xlfn.FORMULATEXT(B11)</f>
        <v>=BIN2DEC(B8)</v>
      </c>
      <c r="C12" s="13"/>
      <c r="D12" s="20"/>
      <c r="E12" s="4"/>
    </row>
    <row r="13" spans="1:5" x14ac:dyDescent="0.2">
      <c r="A13" s="22"/>
      <c r="B13" s="4"/>
      <c r="C13" s="13"/>
      <c r="D13" s="20"/>
      <c r="E13" s="4"/>
    </row>
    <row r="14" spans="1:5" x14ac:dyDescent="0.2">
      <c r="A14" s="22" t="s">
        <v>11</v>
      </c>
      <c r="B14" s="39">
        <f>IFERROR(_xlfn.DECIMAL(B5,10),"Negative not handled")</f>
        <v>234</v>
      </c>
      <c r="C14" s="13"/>
      <c r="D14" s="20"/>
      <c r="E14" s="4"/>
    </row>
    <row r="15" spans="1:5" x14ac:dyDescent="0.2">
      <c r="A15" s="22" t="str">
        <f>"Formula Used in "&amp;ADDRESS(ROW(B14),COLUMN(B14),4)&amp;"  &gt;&gt;   "</f>
        <v xml:space="preserve">Formula Used in B14  &gt;&gt;   </v>
      </c>
      <c r="B15" s="4" t="str">
        <f ca="1">_xlfn.FORMULATEXT(B14)</f>
        <v>=IFERROR(DECIMAL(B5,10),"Negative not handled")</v>
      </c>
      <c r="C15" s="13"/>
      <c r="D15" s="20"/>
      <c r="E15" s="4"/>
    </row>
    <row r="16" spans="1:5" x14ac:dyDescent="0.2">
      <c r="A16" s="22"/>
      <c r="B16" s="4"/>
      <c r="C16" s="13"/>
      <c r="D16" s="20"/>
      <c r="E16" s="4"/>
    </row>
    <row r="17" spans="1:5" x14ac:dyDescent="0.2">
      <c r="A17" s="22" t="s">
        <v>16</v>
      </c>
      <c r="B17" s="4"/>
      <c r="C17" s="13"/>
      <c r="D17" s="20"/>
      <c r="E17" s="4"/>
    </row>
    <row r="18" spans="1:5" x14ac:dyDescent="0.2">
      <c r="A18" s="4" t="str">
        <f ca="1">"Formula in "&amp;ADDRESS(ROW(C5),COLUMN(C5),4)&amp;" &gt;&gt;&gt;   "&amp;_xlfn.FORMULATEXT(C5)</f>
        <v>Formula in C5 &gt;&gt;&gt;   =IF(AND(B5&gt;-512,B5&lt;=511,B5&lt;=2^B6-1,INT(B5)-B5=0),0,"Invalid Data")</v>
      </c>
      <c r="B18" s="4"/>
      <c r="C18" s="13"/>
      <c r="D18" s="20"/>
      <c r="E18" s="4"/>
    </row>
    <row r="19" spans="1:5" x14ac:dyDescent="0.2">
      <c r="A19" s="4" t="str">
        <f ca="1">"Formula in "&amp;ADDRESS(ROW(C6),COLUMN(C6),4)&amp;" &gt;&gt;&gt;   "&amp;_xlfn.FORMULATEXT(C6)</f>
        <v>Formula in C6 &gt;&gt;&gt;   =IFERROR(IF(AND(B6&gt;0,B6&lt;=10,B6&gt;=(LOG(B5+1)/LOG(2)),INT(B6)-B6=0),0,"Invalid Data"),"Negative input")</v>
      </c>
      <c r="B19" s="4"/>
      <c r="C19" s="13"/>
      <c r="D19" s="20"/>
      <c r="E19" s="4"/>
    </row>
    <row r="20" spans="1:5" x14ac:dyDescent="0.2">
      <c r="A20" s="22"/>
      <c r="B20" s="4"/>
      <c r="C20" s="13"/>
      <c r="D20" s="20"/>
      <c r="E20" s="4"/>
    </row>
  </sheetData>
  <conditionalFormatting sqref="C5:C6">
    <cfRule type="cellIs" dxfId="0" priority="1" operator="equal">
      <formula>0</formula>
    </cfRule>
  </conditionalFormatting>
  <dataValidations count="2">
    <dataValidation type="custom" allowBlank="1" showInputMessage="1" showErrorMessage="1" errorTitle="Data Input Error" error="Input number of bits you want displayed._x000a__x000a_Number must not exceed 10._x000a__x000a_Number of places must be sufficient to allow display of your decimal number but this is not validated._x000a__x000a_Number must be an integer." promptTitle="Data Input Validation" prompt="Input number of bits you want displayed._x000a__x000a_Number must not exceed 10._x000a__x000a_Number of places must be sufficient to allow display of your decimal number but this is not validated._x000a__x000a_Number must be an integer." sqref="B6" xr:uid="{00000000-0002-0000-0400-000000000000}">
      <formula1>AND(B6&gt;0,B6&lt;=10,INT(B6)-B6=0)</formula1>
    </dataValidation>
    <dataValidation type="custom" allowBlank="1" showInputMessage="1" showErrorMessage="1" errorTitle="Data Input Error" error="Input a number in the range of:_x000a_-512 up to 511_x000a__x000a_Your 'places' argument may reduce number acceptable but this is NOT validated_x000a__x000a_Number must be an integer" promptTitle="Data Input Validation" prompt="Input a number in the range of:_x000a_-512 up to 511_x000a__x000a_Your 'places' argument may reduce number acceptable but this is NOT validated_x000a__x000a_Number must be an integer" sqref="B5" xr:uid="{00000000-0002-0000-0400-000001000000}">
      <formula1>AND(B5&gt;-512,B5&lt;=511,INT(B5)-B5=0)</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DEC2BIN</vt:lpstr>
      <vt:lpstr>Example 1</vt:lpstr>
      <vt:lpstr>Example 2</vt:lpstr>
      <vt:lpstr>Example 3</vt:lpstr>
      <vt:lpstr>Example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2013-05-31T00:19:28Z</dcterms:created>
  <dcterms:modified xsi:type="dcterms:W3CDTF">2020-08-26T14:09:09Z</dcterms:modified>
</cp:coreProperties>
</file>